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425FCD2-C61F-48B6-96C4-48E7D426BF4E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<sst xmlns="http://schemas.openxmlformats.org/spreadsheetml/2006/main" count="45" uniqueCount="43">
  <si>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</si>
  <si>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</si>
  <si>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</si>
  <si>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</si>
  <si>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</si>
  <si>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</si>
  <si>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</si>
  <si>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</si>
  <si>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</si>
  <si>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</si>
  <si>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</si>
  <si>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</si>
  <si>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</si>
  <si>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</si>
  <si>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</si>
  <si>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</si>
  <si>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</si>
  <si>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</si>
  <si>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</si>
  <si>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</si>
  <si>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</si>
  <si>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</si>
  <si>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</si>
  <si>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</si>
  <si>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</si>
  <si>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</si>
  <si>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</si>
  <si>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</si>
  <si>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</si>
  <si>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</si>
  <si>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LA PROVIDENCIA</t>
  </si>
  <si>
    <t>NUMERO DE CUENTA:85DP07C935500288</t>
  </si>
  <si>
    <t>CORRESPONDIENTE AL MUNICIPIO DE PURISIMA DEL RINCON</t>
  </si>
  <si>
    <t>TENSION: BAJA - BAJA</t>
  </si>
  <si>
    <t xml:space="preserve">FECHA DE CENSO: 27/05/2019  </t>
  </si>
  <si>
    <t>RPU: 060801101413</t>
  </si>
  <si>
    <t>UBICACION: POB. LA PROVIDENCIA</t>
  </si>
  <si>
    <t>TARIFA: 5A</t>
  </si>
  <si>
    <t>ZONA LEON</t>
  </si>
  <si>
    <t>100 W</t>
  </si>
  <si>
    <t>32 W</t>
  </si>
  <si>
    <t>10 W</t>
  </si>
  <si>
    <t>50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</si>
</sst>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32</v>
      </c>
      <c r="D12" s="23">
        <v>3200</v>
      </c>
      <c r="E12" s="32">
        <f>SUM(D12:D13)</f>
        <v>3200</v>
      </c>
      <c r="F12" s="34">
        <f>E12*0.25</f>
        <v>800</v>
      </c>
      <c r="G12" s="36">
        <f>(E12+F12)/1000</f>
        <v>4</v>
      </c>
      <c r="H12" s="38">
        <f>G12*12</f>
        <v>48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18</v>
      </c>
      <c r="D21" s="23">
        <v>576</v>
      </c>
      <c r="E21" s="32">
        <f>SUM(D21:D22)</f>
        <v>576</v>
      </c>
      <c r="F21" s="34">
        <f>E21*0.25</f>
        <v>144</v>
      </c>
      <c r="G21" s="36">
        <f>(E21+F21)/1000</f>
        <v>0.72</v>
      </c>
      <c r="H21" s="38">
        <f>G21*12</f>
        <v>8.64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 t="s">
        <v>39</v>
      </c>
      <c r="C33" s="13">
        <v>5</v>
      </c>
      <c r="D33" s="23">
        <v>500</v>
      </c>
      <c r="E33" s="32">
        <f>SUM(D33:D34)</f>
        <v>500</v>
      </c>
      <c r="F33" s="41"/>
      <c r="G33" s="36">
        <f>E33/1000</f>
        <v>0.5</v>
      </c>
      <c r="H33" s="38">
        <f>G33*12</f>
        <v>6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1</v>
      </c>
      <c r="D45" s="23">
        <v>10</v>
      </c>
      <c r="E45" s="32">
        <f>SUM(D45:D46)</f>
        <v>160</v>
      </c>
      <c r="F45" s="34">
        <f>E45*0.25</f>
        <v>40</v>
      </c>
      <c r="G45" s="36">
        <f>(E45+F45)/1000</f>
        <v>0.2</v>
      </c>
      <c r="H45" s="38">
        <f>G45*12</f>
        <v>2.4000000000000004</v>
      </c>
      <c r="I45" s="7"/>
    </row>
    <row r="46" spans="1:9" x14ac:dyDescent="0.25">
      <c r="A46" s="5"/>
      <c r="B46" s="2" t="s">
        <v>42</v>
      </c>
      <c r="C46" s="13">
        <v>3</v>
      </c>
      <c r="D46" s="23">
        <v>150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59</v>
      </c>
      <c r="D47" s="23">
        <f t="shared" si="0"/>
        <v>4436</v>
      </c>
      <c r="E47" s="24">
        <f>(SUM(E12:E46))/1000</f>
        <v>4.4359999999999999</v>
      </c>
      <c r="F47" s="14">
        <f t="shared" si="0"/>
        <v>984</v>
      </c>
      <c r="G47" s="15">
        <f t="shared" si="0"/>
        <v>5.42</v>
      </c>
      <c r="H47" s="21">
        <f t="shared" si="0"/>
        <v>65.040000000000006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2019-06-03T21:31:41Z</cp:lastPrinted>
  <dcterms:created xsi:type="dcterms:W3CDTF">2011-10-26T15:56:34Z</dcterms:created>
  <dcterms:modified xsi:type="dcterms:W3CDTF">2019-06-03T21:32:53Z</dcterms:modified>
</cp:coreProperties>
</file>